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s="1"/>
  <c r="H13" i="1"/>
  <c r="H11" i="1" l="1"/>
  <c r="H9" i="1" l="1"/>
  <c r="H8" i="1"/>
  <c r="C18" i="1" s="1"/>
  <c r="C19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<sst xmlns="http://schemas.openxmlformats.org/spreadsheetml/2006/main" count="65" uniqueCount="32">
  <si>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</si>
  <si>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</si>
  <si>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</si>
  <si>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</si>
  <si>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</si>
  <si>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</si>
  <si>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</si>
  <si>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</si>
  <si>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</si>
  <si>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</si>
  <si>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</si>
  <si>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</si>
  <si>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</si>
  <si>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</si>
  <si>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</si>
  <si>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</si>
  <si>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</si>
  <si>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</si>
  <si>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</si>
  <si>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</si>
  <si>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</si>
  <si>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</si>
  <si>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</si>
  <si>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</si>
  <si>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</si>
  <si>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</si>
  <si>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(*)Para los trayectos que se realicen con origen y destino en Vigo, se aplicará un suplido.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</si>
  <si>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</si>
  <si>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>SERVICIOS HASTA 10 KM TOTALES</t>
  </si>
  <si>
    <t>KILÓMETROS (SERVICIOS DE MÁS DE 10 KM)</t>
  </si>
  <si>
    <t>SUPLIDO URBANO VIGO (*)</t>
  </si>
  <si>
    <t>Contratación del servicio de transporte de pacientes en otros medios de los centros asistenciales de FREMAP, Mutua Colaboradora con la Seguridad Social Nº61 en 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</si>
</sst>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0" xfId="0" applyNumberFormat="1" applyFont="1" applyBorder="1" applyAlignment="1">
      <alignment horizontal="center" vertical="center" wrapText="1"/>
    </xf>
    <xf numFmtId="4" fontId="12" fillId="0" borderId="4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3" fontId="1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</xf>
    <xf numFmtId="0" fontId="6" fillId="0" borderId="0" xfId="0" applyFont="1" applyProtection="1"/>
    <xf numFmtId="0" fontId="6" fillId="15" borderId="1" xfId="0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6" fillId="8" borderId="1" xfId="0" applyFont="1" applyFill="1" applyBorder="1" applyAlignment="1" applyProtection="1">
      <alignment horizontal="center" vertical="center" wrapText="1"/>
    </xf>
    <xf numFmtId="164" fontId="6" fillId="13" borderId="1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 applyProtection="1">
      <alignment horizontal="center" vertical="center" wrapText="1"/>
    </xf>
    <xf numFmtId="3" fontId="15" fillId="0" borderId="3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60" zoomScaleNormal="60" workbookViewId="0">
      <selection activeCell="I9" sqref="I9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78" t="s">
        <v>27</v>
      </c>
      <c r="B1" s="78"/>
      <c r="C1" s="78"/>
      <c r="D1" s="78"/>
      <c r="E1" s="78"/>
      <c r="F1" s="78"/>
      <c r="G1" s="78"/>
      <c r="H1" s="78"/>
      <c r="I1" s="54"/>
      <c r="J1" s="4"/>
    </row>
    <row r="2" spans="1:10" ht="67.95" customHeight="1" x14ac:dyDescent="0.3">
      <c r="A2" s="77" t="s">
        <v>31</v>
      </c>
      <c r="B2" s="77"/>
      <c r="C2" s="77"/>
      <c r="D2" s="77"/>
      <c r="E2" s="77"/>
      <c r="F2" s="77"/>
      <c r="G2" s="77"/>
      <c r="H2" s="77"/>
      <c r="I2" s="54"/>
      <c r="J2" s="4"/>
    </row>
    <row r="3" spans="1:10" ht="33.6" x14ac:dyDescent="0.3">
      <c r="A3" s="76" t="s">
        <v>25</v>
      </c>
      <c r="B3" s="76"/>
      <c r="C3" s="76"/>
      <c r="D3" s="76"/>
      <c r="E3" s="76"/>
      <c r="F3" s="76"/>
      <c r="G3" s="76"/>
      <c r="H3" s="76"/>
      <c r="I3" s="54"/>
      <c r="J3" s="4"/>
    </row>
    <row r="4" spans="1:10" x14ac:dyDescent="0.3">
      <c r="A4" s="4"/>
      <c r="B4" s="21"/>
      <c r="D4" s="5"/>
      <c r="E4" s="5"/>
      <c r="F4" s="6"/>
      <c r="G4" s="6"/>
      <c r="H4" s="6"/>
      <c r="I4" s="7"/>
      <c r="J4" s="4"/>
    </row>
    <row r="5" spans="1:10" ht="84.75" customHeight="1" x14ac:dyDescent="0.3">
      <c r="A5" s="84" t="s">
        <v>0</v>
      </c>
      <c r="B5" s="84"/>
      <c r="C5" s="84"/>
      <c r="D5" s="84"/>
      <c r="E5" s="84"/>
      <c r="F5" s="84"/>
      <c r="G5" s="84"/>
      <c r="H5" s="84"/>
      <c r="I5" s="54"/>
      <c r="J5" s="4"/>
    </row>
    <row r="7" spans="1:10" s="40" customFormat="1" ht="64.95" customHeight="1" x14ac:dyDescent="0.3">
      <c r="A7" s="81" t="s">
        <v>1</v>
      </c>
      <c r="B7" s="82"/>
      <c r="C7" s="83"/>
      <c r="D7" s="46" t="s">
        <v>12</v>
      </c>
      <c r="E7" s="46" t="s">
        <v>13</v>
      </c>
      <c r="F7" s="46" t="s">
        <v>14</v>
      </c>
      <c r="G7" s="45" t="s">
        <v>5</v>
      </c>
      <c r="H7" s="47" t="s">
        <v>6</v>
      </c>
    </row>
    <row r="8" spans="1:10" s="40" customFormat="1" ht="55.95" customHeight="1" x14ac:dyDescent="0.3">
      <c r="A8" s="79" t="s">
        <v>24</v>
      </c>
      <c r="B8" s="80" t="s">
        <v>22</v>
      </c>
      <c r="C8" s="59" t="s">
        <v>28</v>
      </c>
      <c r="D8" s="60">
        <v>2000</v>
      </c>
      <c r="E8" s="60">
        <v>20000</v>
      </c>
      <c r="F8" s="61">
        <v>10</v>
      </c>
      <c r="G8" s="42"/>
      <c r="H8" s="72" t="str">
        <f>+IF(G8&lt;=0,"Precio no válido",IF(G8&gt;F8,"Precio no válido",ROUND(D8*G8,2)))</f>
        <v>Precio no válido</v>
      </c>
    </row>
    <row r="9" spans="1:10" s="40" customFormat="1" ht="40.200000000000003" customHeight="1" x14ac:dyDescent="0.3">
      <c r="A9" s="79"/>
      <c r="B9" s="80"/>
      <c r="C9" s="59" t="s">
        <v>29</v>
      </c>
      <c r="D9" s="62">
        <v>7340</v>
      </c>
      <c r="E9" s="60">
        <v>367000</v>
      </c>
      <c r="F9" s="61">
        <v>0.54</v>
      </c>
      <c r="G9" s="42"/>
      <c r="H9" s="72" t="str">
        <f>+IF(G9&lt;=0,"Precio no válido",IF(G9&gt;F9,"Precio no válido",ROUND(E9*G9,2)))</f>
        <v>Precio no válido</v>
      </c>
    </row>
    <row r="10" spans="1:10" s="40" customFormat="1" ht="14.4" customHeight="1" x14ac:dyDescent="0.3">
      <c r="A10" s="63"/>
      <c r="B10" s="64"/>
      <c r="C10" s="64"/>
      <c r="D10" s="64"/>
      <c r="E10" s="64"/>
      <c r="F10" s="64"/>
      <c r="G10" s="49"/>
      <c r="H10" s="64"/>
    </row>
    <row r="11" spans="1:10" s="40" customFormat="1" ht="40.200000000000003" customHeight="1" x14ac:dyDescent="0.3">
      <c r="A11" s="63"/>
      <c r="B11" s="55"/>
      <c r="C11" s="56" t="s">
        <v>11</v>
      </c>
      <c r="D11" s="73">
        <v>2100</v>
      </c>
      <c r="E11" s="74"/>
      <c r="F11" s="61">
        <v>10.91</v>
      </c>
      <c r="G11" s="42"/>
      <c r="H11" s="72" t="str">
        <f>+IF(G11&lt;=0,"Precio no válido",IF(G11&gt;F11,"Precio no válido",ROUND(D11*G11,2)))</f>
        <v>Precio no válido</v>
      </c>
      <c r="I11" s="48"/>
    </row>
    <row r="12" spans="1:10" s="40" customFormat="1" ht="23.4" customHeight="1" x14ac:dyDescent="0.3">
      <c r="A12" s="63"/>
      <c r="B12" s="55"/>
      <c r="C12" s="55"/>
      <c r="D12" s="65"/>
      <c r="E12" s="65"/>
      <c r="F12" s="66"/>
      <c r="G12" s="57"/>
      <c r="H12" s="65"/>
      <c r="I12" s="48"/>
    </row>
    <row r="13" spans="1:10" s="40" customFormat="1" ht="49.8" customHeight="1" x14ac:dyDescent="0.3">
      <c r="A13" s="63"/>
      <c r="B13" s="55"/>
      <c r="C13" s="58" t="s">
        <v>30</v>
      </c>
      <c r="D13" s="73">
        <v>2000</v>
      </c>
      <c r="E13" s="74"/>
      <c r="F13" s="61">
        <v>2.73</v>
      </c>
      <c r="G13" s="42"/>
      <c r="H13" s="72" t="str">
        <f>+IF(G13&lt;=0,"Precio no válido",IF(G13&gt;F13,"Precio no válido",ROUND(D13*G13,2)))</f>
        <v>Precio no válido</v>
      </c>
      <c r="I13" s="48"/>
    </row>
    <row r="14" spans="1:10" s="40" customFormat="1" ht="14.4" customHeight="1" x14ac:dyDescent="0.3">
      <c r="A14" s="41"/>
      <c r="B14" s="49"/>
      <c r="C14" s="49"/>
      <c r="D14" s="49"/>
      <c r="E14" s="49"/>
      <c r="F14" s="49"/>
      <c r="G14" s="49"/>
      <c r="H14" s="49"/>
    </row>
    <row r="15" spans="1:10" s="40" customFormat="1" ht="49.5" customHeight="1" x14ac:dyDescent="0.3">
      <c r="A15" s="41"/>
      <c r="B15" s="49"/>
      <c r="C15" s="75" t="s">
        <v>26</v>
      </c>
      <c r="D15" s="75"/>
      <c r="E15" s="75"/>
      <c r="F15" s="75"/>
      <c r="G15" s="75"/>
      <c r="H15" s="75"/>
    </row>
    <row r="16" spans="1:10" s="40" customFormat="1" ht="14.4" customHeight="1" x14ac:dyDescent="0.3">
      <c r="A16" s="41"/>
      <c r="B16" s="49"/>
      <c r="C16" s="49"/>
      <c r="D16" s="49"/>
      <c r="E16" s="49"/>
      <c r="F16" s="49"/>
      <c r="G16" s="49"/>
      <c r="H16" s="49"/>
    </row>
    <row r="17" spans="2:11" s="40" customFormat="1" ht="77.25" customHeight="1" x14ac:dyDescent="0.3">
      <c r="B17" s="44" t="s">
        <v>2</v>
      </c>
      <c r="C17" s="67">
        <v>246551</v>
      </c>
      <c r="D17" s="68"/>
      <c r="E17" s="48"/>
      <c r="F17" s="48"/>
      <c r="H17" s="50"/>
      <c r="K17" s="43"/>
    </row>
    <row r="18" spans="2:11" s="40" customFormat="1" ht="81.75" customHeight="1" x14ac:dyDescent="0.3">
      <c r="B18" s="51" t="s">
        <v>7</v>
      </c>
      <c r="C18" s="67" t="str">
        <f>+IF(COUNTIF(H8:H13,"Precio no válido"),"Precio no válido",IF(SUM(H8:H13)&lt;=0,"Precio no válido",SUM(H8:H13)))</f>
        <v>Precio no válido</v>
      </c>
      <c r="D18" s="69" t="str">
        <f>+IF(E18=4,"Todas las casillas contienen un valor.","Oferta incompleta. Existen casillas sin valor introducido.")</f>
        <v>Oferta incompleta. Existen casillas sin valor introducido.</v>
      </c>
      <c r="E18" s="52">
        <f>COUNT(G8:G13)</f>
        <v>0</v>
      </c>
      <c r="F18" s="52"/>
      <c r="H18" s="50"/>
    </row>
    <row r="19" spans="2:11" s="40" customFormat="1" ht="105.75" customHeight="1" x14ac:dyDescent="0.3">
      <c r="B19" s="53" t="s">
        <v>8</v>
      </c>
      <c r="C19" s="70" t="e">
        <f>C18*2</f>
        <v>#VALUE!</v>
      </c>
      <c r="D19" s="71" t="s">
        <v>3</v>
      </c>
      <c r="H19" s="50"/>
    </row>
  </sheetData>
  <sheetProtection password="ED91" sheet="1" objects="1" scenarios="1"/>
  <mergeCells count="10">
    <mergeCell ref="A1:H1"/>
    <mergeCell ref="A8:A9"/>
    <mergeCell ref="B8:B9"/>
    <mergeCell ref="A7:C7"/>
    <mergeCell ref="A5:H5"/>
    <mergeCell ref="D13:E13"/>
    <mergeCell ref="C15:H15"/>
    <mergeCell ref="D11:E11"/>
    <mergeCell ref="A3:H3"/>
    <mergeCell ref="A2:H2"/>
  </mergeCells>
  <dataValidations count="1">
    <dataValidation type="custom" allowBlank="1" showInputMessage="1" showErrorMessage="1" errorTitle="NÚMERO DE DECIMALES INCORRECTO" error="Se deben incluir como máximo dos decimales" sqref="G8:G11 G13:G14 G16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8" t="s">
        <v>10</v>
      </c>
      <c r="B1" s="78"/>
      <c r="C1" s="78"/>
      <c r="D1" s="78"/>
      <c r="E1" s="78"/>
      <c r="F1" s="78"/>
      <c r="G1" s="78"/>
    </row>
    <row r="2" spans="1:12" ht="36" customHeight="1" x14ac:dyDescent="0.3">
      <c r="A2" s="87" t="s">
        <v>15</v>
      </c>
      <c r="B2" s="87"/>
      <c r="C2" s="87"/>
      <c r="D2" s="87"/>
      <c r="E2" s="87"/>
      <c r="F2" s="87"/>
      <c r="G2" s="12"/>
    </row>
    <row r="3" spans="1:12" ht="33.6" x14ac:dyDescent="0.3">
      <c r="A3" s="76" t="s">
        <v>16</v>
      </c>
      <c r="B3" s="76"/>
      <c r="C3" s="76"/>
      <c r="D3" s="76"/>
      <c r="E3" s="76"/>
      <c r="F3" s="76"/>
      <c r="G3" s="7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4" t="s">
        <v>0</v>
      </c>
      <c r="B5" s="84"/>
      <c r="C5" s="84"/>
      <c r="D5" s="84"/>
      <c r="E5" s="84"/>
      <c r="F5" s="84"/>
      <c r="G5" s="84"/>
    </row>
    <row r="7" spans="1:12" ht="75" customHeight="1" x14ac:dyDescent="0.3">
      <c r="A7" s="88" t="s">
        <v>1</v>
      </c>
      <c r="B7" s="89"/>
      <c r="C7" s="9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21</v>
      </c>
      <c r="B9" s="9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11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8" t="s">
        <v>10</v>
      </c>
      <c r="B1" s="78"/>
      <c r="C1" s="78"/>
      <c r="D1" s="78"/>
      <c r="E1" s="78"/>
      <c r="F1" s="78"/>
      <c r="G1" s="78"/>
    </row>
    <row r="2" spans="1:12" ht="36" customHeight="1" x14ac:dyDescent="0.3">
      <c r="A2" s="87" t="s">
        <v>15</v>
      </c>
      <c r="B2" s="87"/>
      <c r="C2" s="87"/>
      <c r="D2" s="87"/>
      <c r="E2" s="87"/>
      <c r="F2" s="87"/>
      <c r="G2" s="12"/>
    </row>
    <row r="3" spans="1:12" ht="33.6" x14ac:dyDescent="0.3">
      <c r="A3" s="76" t="s">
        <v>16</v>
      </c>
      <c r="B3" s="76"/>
      <c r="C3" s="76"/>
      <c r="D3" s="76"/>
      <c r="E3" s="76"/>
      <c r="F3" s="76"/>
      <c r="G3" s="7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4" t="s">
        <v>0</v>
      </c>
      <c r="B5" s="84"/>
      <c r="C5" s="84"/>
      <c r="D5" s="84"/>
      <c r="E5" s="84"/>
      <c r="F5" s="84"/>
      <c r="G5" s="84"/>
    </row>
    <row r="7" spans="1:12" ht="75" customHeight="1" x14ac:dyDescent="0.3">
      <c r="A7" s="88" t="s">
        <v>1</v>
      </c>
      <c r="B7" s="89"/>
      <c r="C7" s="9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21</v>
      </c>
      <c r="B9" s="9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11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2022-10-21T11:49:48Z</dcterms:modified>
</cp:coreProperties>
</file>